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bcina SENCUR\JAVNI RAZPISI\JAVNO NAROČILO - PREVOZ ŠOLOOBVEZNIH OTROK\JN PREVOZI - PONOVITEV\JN - PONOVITEV\"/>
    </mc:Choice>
  </mc:AlternateContent>
  <xr:revisionPtr revIDLastSave="0" documentId="13_ncr:1_{48BFAC18-7C66-4484-AB68-8697F5EE3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11" i="1"/>
  <c r="H11" i="1" s="1"/>
  <c r="G12" i="1"/>
  <c r="G13" i="1"/>
  <c r="H13" i="1" s="1"/>
  <c r="G14" i="1"/>
  <c r="G15" i="1"/>
  <c r="G16" i="1"/>
  <c r="H16" i="1" s="1"/>
  <c r="G17" i="1"/>
  <c r="H17" i="1" s="1"/>
  <c r="G18" i="1"/>
  <c r="G20" i="1"/>
  <c r="H20" i="1" s="1"/>
  <c r="G6" i="1"/>
  <c r="E22" i="1"/>
  <c r="G22" i="1" s="1"/>
  <c r="E19" i="1"/>
  <c r="G19" i="1" s="1"/>
  <c r="E21" i="1"/>
  <c r="G21" i="1" s="1"/>
  <c r="H21" i="1" s="1"/>
  <c r="E20" i="1"/>
  <c r="E18" i="1"/>
  <c r="H15" i="1"/>
  <c r="H18" i="1" l="1"/>
  <c r="H14" i="1"/>
  <c r="H12" i="1"/>
  <c r="H19" i="1"/>
  <c r="H22" i="1"/>
  <c r="H6" i="1"/>
  <c r="H23" i="1" l="1"/>
  <c r="H24" i="1" s="1"/>
  <c r="H25" i="1" s="1"/>
  <c r="H26" i="1" s="1"/>
  <c r="H27" i="1" s="1"/>
</calcChain>
</file>

<file path=xl/sharedStrings.xml><?xml version="1.0" encoding="utf-8"?>
<sst xmlns="http://schemas.openxmlformats.org/spreadsheetml/2006/main" count="68" uniqueCount="49">
  <si>
    <t>zap.</t>
  </si>
  <si>
    <t>EnM</t>
  </si>
  <si>
    <t>cena EnM brez DDV v EUR</t>
  </si>
  <si>
    <t>št.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</si>
  <si>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</si>
  <si>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</si>
  <si>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</si>
  <si>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</si>
  <si>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</si>
  <si>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</si>
  <si>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</si>
  <si>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</si>
  <si>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</si>
  <si>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</si>
  <si>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</si>
  <si>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</si>
  <si>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</si>
  <si>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</si>
  <si>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</si>
  <si>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</si>
  <si>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</si>
  <si>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Voglje-Voklo-Prebačevo-Žerjavka-Trboje-Voklo-Šenčur</t>
  </si>
  <si>
    <t>Voglje- Voklo-Šenčur</t>
  </si>
  <si>
    <t>Voklo-Trboje</t>
  </si>
  <si>
    <t>km</t>
  </si>
  <si>
    <t>Opis relacije</t>
  </si>
  <si>
    <t xml:space="preserve">A. Skupaj v EUR brez DDV na dan </t>
  </si>
  <si>
    <t>B. Skupaj v EUR brez DDV za 1 leto (A*190 šolskih dni)</t>
  </si>
  <si>
    <t>C. Skupaj v EUR brez DDV za 4 leta (B*4 leta)</t>
  </si>
  <si>
    <t>D. Vrednost DDV 9,5% (C*0,095)</t>
  </si>
  <si>
    <t>E. Skupaj v EUR z DDV za 4 leta (C+D)</t>
  </si>
  <si>
    <t>ocenjena količina/dan</t>
  </si>
  <si>
    <t xml:space="preserve">Voge-Milje-Luže-Visoko- Hotemaže-Olševek-Visoko-Šenčur </t>
  </si>
  <si>
    <t xml:space="preserve">Šenčur-Visoko-Olševek-Hotemaže-Visoko-Luže-Milje-Vogle-Šenčur-Voklo-Voglje-Trboje-Žerjavka-Prebačevo </t>
  </si>
  <si>
    <t xml:space="preserve">Šenčur-Visoko-Olševek-Hotemaže-Visoko-Luže-Milje-Voge-Šenčur-Voklo-Voglje-Trboje-Žerjavka-Prebačevo </t>
  </si>
  <si>
    <t>Šenčur-Voklo-Voglje-Trboje-Žerjavka-Prebačevo</t>
  </si>
  <si>
    <t xml:space="preserve">Šenčur-Visoko-Olševek-Hotemaže-Visoko-Luže-Milje-Voge </t>
  </si>
  <si>
    <t>SKUPAJ vrednost za ocenjeno količino v EUR brez DDV</t>
  </si>
  <si>
    <t>korekcija cene na km</t>
  </si>
  <si>
    <t>korekcijski faktor</t>
  </si>
  <si>
    <t>Šenčur - Voklo - Kranj, bazen</t>
  </si>
  <si>
    <t>Šenčur - Kranj, bazen</t>
  </si>
  <si>
    <t>Šenčur-Kranj, bazen</t>
  </si>
  <si>
    <t>Olševek-Šenčur- Kranj, bazen</t>
  </si>
  <si>
    <t>7 (2X6)</t>
  </si>
  <si>
    <t>Voklo-Voglje-Voklo-Trboje-Žerjavka-Voklo-Voglje (Prebačevo po potrebi)</t>
  </si>
  <si>
    <t>TABELA RELACIJ</t>
  </si>
  <si>
    <t xml:space="preserve">Za pomoč pri izpolnitvi tabele:  obrazec ePRO -  Specifikacije </t>
  </si>
  <si>
    <t>Trboje-Žerjavka-Prebačevo-Voklo-Voglje (Prebačevo po potrebi)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</si>
</sst>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4" borderId="0" xfId="0" applyFill="1"/>
    <xf numFmtId="0" fontId="1" fillId="4" borderId="1" xfId="0" applyFont="1" applyFill="1" applyBorder="1"/>
    <xf numFmtId="0" fontId="0" fillId="2" borderId="0" xfId="0" applyFill="1"/>
    <xf numFmtId="16" fontId="0" fillId="4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B12" sqref="B12"/>
    </sheetView>
  </sheetViews>
  <sheetFormatPr defaultRowHeight="15" x14ac:dyDescent="0.25"/>
  <cols>
    <col min="1" max="1" width="4.85546875" customWidth="1"/>
    <col min="2" max="2" width="96.85546875" customWidth="1"/>
    <col min="3" max="3" width="20.42578125" style="1" customWidth="1"/>
    <col min="4" max="4" width="4.85546875" style="1" bestFit="1" customWidth="1"/>
    <col min="5" max="5" width="16" style="1" customWidth="1"/>
    <col min="6" max="6" width="23.28515625" style="1" customWidth="1"/>
    <col min="7" max="7" width="20.28515625" style="1" customWidth="1"/>
    <col min="8" max="8" width="48.42578125" style="1" customWidth="1"/>
  </cols>
  <sheetData>
    <row r="1" spans="1:8" x14ac:dyDescent="0.25">
      <c r="A1" s="7"/>
      <c r="B1" s="8" t="s">
        <v>46</v>
      </c>
      <c r="C1" s="8"/>
      <c r="D1" s="8"/>
      <c r="E1" s="8"/>
      <c r="F1" s="8"/>
      <c r="G1" s="8"/>
      <c r="H1" s="8"/>
    </row>
    <row r="2" spans="1:8" x14ac:dyDescent="0.25">
      <c r="A2" s="7"/>
      <c r="B2" s="7"/>
      <c r="C2" s="8"/>
      <c r="D2" s="8"/>
      <c r="E2" s="8"/>
      <c r="F2" s="8"/>
      <c r="G2" s="8"/>
      <c r="H2" s="8"/>
    </row>
    <row r="3" spans="1:8" x14ac:dyDescent="0.25">
      <c r="A3" s="7"/>
      <c r="B3" s="7" t="s">
        <v>47</v>
      </c>
      <c r="C3" s="8"/>
      <c r="D3" s="8"/>
      <c r="E3" s="8"/>
      <c r="F3" s="8"/>
      <c r="G3" s="8"/>
      <c r="H3" s="8"/>
    </row>
    <row r="4" spans="1:8" x14ac:dyDescent="0.25">
      <c r="A4" s="4" t="s">
        <v>0</v>
      </c>
      <c r="B4" s="5" t="s">
        <v>25</v>
      </c>
      <c r="C4" s="5" t="s">
        <v>31</v>
      </c>
      <c r="D4" s="5" t="s">
        <v>1</v>
      </c>
      <c r="E4" s="10" t="s">
        <v>39</v>
      </c>
      <c r="F4" s="10" t="s">
        <v>2</v>
      </c>
      <c r="G4" s="10" t="s">
        <v>38</v>
      </c>
      <c r="H4" s="10" t="s">
        <v>37</v>
      </c>
    </row>
    <row r="5" spans="1:8" x14ac:dyDescent="0.25">
      <c r="A5" s="2" t="s">
        <v>3</v>
      </c>
      <c r="B5" s="3">
        <v>1</v>
      </c>
      <c r="C5" s="3">
        <v>2</v>
      </c>
      <c r="D5" s="3">
        <v>3</v>
      </c>
      <c r="E5" s="11">
        <v>4</v>
      </c>
      <c r="F5" s="11">
        <v>5</v>
      </c>
      <c r="G5" s="11">
        <v>6</v>
      </c>
      <c r="H5" s="11" t="s">
        <v>44</v>
      </c>
    </row>
    <row r="6" spans="1:8" s="29" customFormat="1" x14ac:dyDescent="0.25">
      <c r="A6" s="4" t="s">
        <v>4</v>
      </c>
      <c r="B6" s="4" t="s">
        <v>32</v>
      </c>
      <c r="C6" s="5">
        <v>14</v>
      </c>
      <c r="D6" s="5" t="s">
        <v>24</v>
      </c>
      <c r="E6" s="10">
        <v>1</v>
      </c>
      <c r="F6" s="12"/>
      <c r="G6" s="13">
        <f>ROUND(E6*F6,5)</f>
        <v>0</v>
      </c>
      <c r="H6" s="12">
        <f t="shared" ref="H6:H22" si="0">ROUND(G6*C6,2)</f>
        <v>0</v>
      </c>
    </row>
    <row r="7" spans="1:8" s="27" customFormat="1" x14ac:dyDescent="0.25">
      <c r="A7" s="22" t="s">
        <v>5</v>
      </c>
      <c r="B7" s="22" t="s">
        <v>21</v>
      </c>
      <c r="C7" s="23">
        <v>12.5</v>
      </c>
      <c r="D7" s="23" t="s">
        <v>24</v>
      </c>
      <c r="E7" s="24">
        <v>1</v>
      </c>
      <c r="F7" s="25"/>
      <c r="G7" s="26">
        <f t="shared" ref="G7:G22" si="1">ROUND(E7*F7,5)</f>
        <v>0</v>
      </c>
      <c r="H7" s="25">
        <f t="shared" si="0"/>
        <v>0</v>
      </c>
    </row>
    <row r="8" spans="1:8" s="29" customFormat="1" x14ac:dyDescent="0.25">
      <c r="A8" s="4" t="s">
        <v>6</v>
      </c>
      <c r="B8" s="9" t="s">
        <v>32</v>
      </c>
      <c r="C8" s="5">
        <v>14</v>
      </c>
      <c r="D8" s="5" t="s">
        <v>24</v>
      </c>
      <c r="E8" s="10">
        <v>1</v>
      </c>
      <c r="F8" s="12"/>
      <c r="G8" s="13">
        <f t="shared" si="1"/>
        <v>0</v>
      </c>
      <c r="H8" s="12">
        <f t="shared" si="0"/>
        <v>0</v>
      </c>
    </row>
    <row r="9" spans="1:8" s="27" customFormat="1" x14ac:dyDescent="0.25">
      <c r="A9" s="22" t="s">
        <v>7</v>
      </c>
      <c r="B9" s="28" t="s">
        <v>21</v>
      </c>
      <c r="C9" s="23">
        <v>12.5</v>
      </c>
      <c r="D9" s="23" t="s">
        <v>24</v>
      </c>
      <c r="E9" s="24">
        <v>1</v>
      </c>
      <c r="F9" s="25"/>
      <c r="G9" s="26">
        <f t="shared" si="1"/>
        <v>0</v>
      </c>
      <c r="H9" s="25">
        <f t="shared" si="0"/>
        <v>0</v>
      </c>
    </row>
    <row r="10" spans="1:8" s="29" customFormat="1" x14ac:dyDescent="0.25">
      <c r="A10" s="4" t="s">
        <v>8</v>
      </c>
      <c r="B10" s="9" t="s">
        <v>22</v>
      </c>
      <c r="C10" s="5">
        <v>5.5</v>
      </c>
      <c r="D10" s="5" t="s">
        <v>24</v>
      </c>
      <c r="E10" s="10">
        <v>1</v>
      </c>
      <c r="F10" s="12"/>
      <c r="G10" s="13">
        <f t="shared" si="1"/>
        <v>0</v>
      </c>
      <c r="H10" s="12">
        <f t="shared" si="0"/>
        <v>0</v>
      </c>
    </row>
    <row r="11" spans="1:8" s="27" customFormat="1" x14ac:dyDescent="0.25">
      <c r="A11" s="22" t="s">
        <v>9</v>
      </c>
      <c r="B11" s="28" t="s">
        <v>45</v>
      </c>
      <c r="C11" s="23">
        <v>12</v>
      </c>
      <c r="D11" s="23" t="s">
        <v>24</v>
      </c>
      <c r="E11" s="24">
        <v>1</v>
      </c>
      <c r="F11" s="25"/>
      <c r="G11" s="26">
        <f t="shared" si="1"/>
        <v>0</v>
      </c>
      <c r="H11" s="25">
        <f t="shared" si="0"/>
        <v>0</v>
      </c>
    </row>
    <row r="12" spans="1:8" s="29" customFormat="1" x14ac:dyDescent="0.25">
      <c r="A12" s="4" t="s">
        <v>10</v>
      </c>
      <c r="B12" s="9" t="s">
        <v>48</v>
      </c>
      <c r="C12" s="5">
        <v>12</v>
      </c>
      <c r="D12" s="5" t="s">
        <v>24</v>
      </c>
      <c r="E12" s="10">
        <v>1</v>
      </c>
      <c r="F12" s="12"/>
      <c r="G12" s="13">
        <f t="shared" si="1"/>
        <v>0</v>
      </c>
      <c r="H12" s="12">
        <f t="shared" si="0"/>
        <v>0</v>
      </c>
    </row>
    <row r="13" spans="1:8" s="27" customFormat="1" x14ac:dyDescent="0.25">
      <c r="A13" s="22" t="s">
        <v>11</v>
      </c>
      <c r="B13" s="28" t="s">
        <v>33</v>
      </c>
      <c r="C13" s="23">
        <v>25</v>
      </c>
      <c r="D13" s="23" t="s">
        <v>24</v>
      </c>
      <c r="E13" s="24">
        <v>1</v>
      </c>
      <c r="F13" s="25"/>
      <c r="G13" s="26">
        <f t="shared" si="1"/>
        <v>0</v>
      </c>
      <c r="H13" s="25">
        <f t="shared" si="0"/>
        <v>0</v>
      </c>
    </row>
    <row r="14" spans="1:8" s="29" customFormat="1" x14ac:dyDescent="0.25">
      <c r="A14" s="4" t="s">
        <v>12</v>
      </c>
      <c r="B14" s="9" t="s">
        <v>34</v>
      </c>
      <c r="C14" s="5">
        <v>25</v>
      </c>
      <c r="D14" s="5" t="s">
        <v>24</v>
      </c>
      <c r="E14" s="10">
        <v>1</v>
      </c>
      <c r="F14" s="12"/>
      <c r="G14" s="13">
        <f t="shared" si="1"/>
        <v>0</v>
      </c>
      <c r="H14" s="12">
        <f t="shared" si="0"/>
        <v>0</v>
      </c>
    </row>
    <row r="15" spans="1:8" s="27" customFormat="1" x14ac:dyDescent="0.25">
      <c r="A15" s="22" t="s">
        <v>13</v>
      </c>
      <c r="B15" s="28" t="s">
        <v>34</v>
      </c>
      <c r="C15" s="23">
        <v>25</v>
      </c>
      <c r="D15" s="23" t="s">
        <v>24</v>
      </c>
      <c r="E15" s="24">
        <v>1</v>
      </c>
      <c r="F15" s="25"/>
      <c r="G15" s="26">
        <f t="shared" si="1"/>
        <v>0</v>
      </c>
      <c r="H15" s="25">
        <f t="shared" si="0"/>
        <v>0</v>
      </c>
    </row>
    <row r="16" spans="1:8" s="29" customFormat="1" x14ac:dyDescent="0.25">
      <c r="A16" s="4" t="s">
        <v>14</v>
      </c>
      <c r="B16" s="9" t="s">
        <v>36</v>
      </c>
      <c r="C16" s="5">
        <v>12.5</v>
      </c>
      <c r="D16" s="5" t="s">
        <v>24</v>
      </c>
      <c r="E16" s="10">
        <v>1</v>
      </c>
      <c r="F16" s="12"/>
      <c r="G16" s="13">
        <f t="shared" si="1"/>
        <v>0</v>
      </c>
      <c r="H16" s="12">
        <f t="shared" si="0"/>
        <v>0</v>
      </c>
    </row>
    <row r="17" spans="1:8" s="27" customFormat="1" x14ac:dyDescent="0.25">
      <c r="A17" s="30" t="s">
        <v>15</v>
      </c>
      <c r="B17" s="28" t="s">
        <v>35</v>
      </c>
      <c r="C17" s="23">
        <v>12.5</v>
      </c>
      <c r="D17" s="23" t="s">
        <v>24</v>
      </c>
      <c r="E17" s="24">
        <v>1</v>
      </c>
      <c r="F17" s="25"/>
      <c r="G17" s="26">
        <f t="shared" si="1"/>
        <v>0</v>
      </c>
      <c r="H17" s="25">
        <f t="shared" si="0"/>
        <v>0</v>
      </c>
    </row>
    <row r="18" spans="1:8" s="29" customFormat="1" x14ac:dyDescent="0.25">
      <c r="A18" s="4" t="s">
        <v>16</v>
      </c>
      <c r="B18" s="9" t="s">
        <v>43</v>
      </c>
      <c r="C18" s="6">
        <v>16</v>
      </c>
      <c r="D18" s="5" t="s">
        <v>24</v>
      </c>
      <c r="E18" s="10">
        <f>10/190</f>
        <v>5.2631578947368418E-2</v>
      </c>
      <c r="F18" s="12"/>
      <c r="G18" s="13">
        <f t="shared" si="1"/>
        <v>0</v>
      </c>
      <c r="H18" s="12">
        <f t="shared" si="0"/>
        <v>0</v>
      </c>
    </row>
    <row r="19" spans="1:8" s="27" customFormat="1" x14ac:dyDescent="0.25">
      <c r="A19" s="22" t="s">
        <v>17</v>
      </c>
      <c r="B19" s="28" t="s">
        <v>42</v>
      </c>
      <c r="C19" s="23">
        <v>10</v>
      </c>
      <c r="D19" s="23" t="s">
        <v>24</v>
      </c>
      <c r="E19" s="24">
        <f>30/190</f>
        <v>0.15789473684210525</v>
      </c>
      <c r="F19" s="25"/>
      <c r="G19" s="26">
        <f t="shared" si="1"/>
        <v>0</v>
      </c>
      <c r="H19" s="25">
        <f t="shared" si="0"/>
        <v>0</v>
      </c>
    </row>
    <row r="20" spans="1:8" s="29" customFormat="1" x14ac:dyDescent="0.25">
      <c r="A20" s="4" t="s">
        <v>18</v>
      </c>
      <c r="B20" s="9" t="s">
        <v>41</v>
      </c>
      <c r="C20" s="6">
        <v>10</v>
      </c>
      <c r="D20" s="5" t="s">
        <v>24</v>
      </c>
      <c r="E20" s="10">
        <f>10/190</f>
        <v>5.2631578947368418E-2</v>
      </c>
      <c r="F20" s="12"/>
      <c r="G20" s="13">
        <f t="shared" si="1"/>
        <v>0</v>
      </c>
      <c r="H20" s="12">
        <f t="shared" si="0"/>
        <v>0</v>
      </c>
    </row>
    <row r="21" spans="1:8" s="27" customFormat="1" x14ac:dyDescent="0.25">
      <c r="A21" s="22" t="s">
        <v>19</v>
      </c>
      <c r="B21" s="28" t="s">
        <v>40</v>
      </c>
      <c r="C21" s="23">
        <v>14</v>
      </c>
      <c r="D21" s="23" t="s">
        <v>24</v>
      </c>
      <c r="E21" s="24">
        <f>10/190</f>
        <v>5.2631578947368418E-2</v>
      </c>
      <c r="F21" s="25"/>
      <c r="G21" s="26">
        <f t="shared" si="1"/>
        <v>0</v>
      </c>
      <c r="H21" s="25">
        <f t="shared" si="0"/>
        <v>0</v>
      </c>
    </row>
    <row r="22" spans="1:8" s="29" customFormat="1" x14ac:dyDescent="0.25">
      <c r="A22" s="4" t="s">
        <v>20</v>
      </c>
      <c r="B22" s="9" t="s">
        <v>23</v>
      </c>
      <c r="C22" s="5">
        <v>4</v>
      </c>
      <c r="D22" s="5" t="s">
        <v>24</v>
      </c>
      <c r="E22" s="10">
        <f>114/190</f>
        <v>0.6</v>
      </c>
      <c r="F22" s="12"/>
      <c r="G22" s="13">
        <f t="shared" si="1"/>
        <v>0</v>
      </c>
      <c r="H22" s="12">
        <f t="shared" si="0"/>
        <v>0</v>
      </c>
    </row>
    <row r="23" spans="1:8" ht="30" customHeight="1" x14ac:dyDescent="0.25">
      <c r="E23" s="14"/>
      <c r="F23" s="14"/>
      <c r="G23" s="19" t="s">
        <v>26</v>
      </c>
      <c r="H23" s="15">
        <f>SUM(H6:H22)</f>
        <v>0</v>
      </c>
    </row>
    <row r="24" spans="1:8" ht="45.75" customHeight="1" x14ac:dyDescent="0.25">
      <c r="E24" s="14"/>
      <c r="F24" s="14"/>
      <c r="G24" s="20" t="s">
        <v>27</v>
      </c>
      <c r="H24" s="16">
        <f>H23*190</f>
        <v>0</v>
      </c>
    </row>
    <row r="25" spans="1:8" ht="45" x14ac:dyDescent="0.25">
      <c r="E25" s="14"/>
      <c r="F25" s="14"/>
      <c r="G25" s="21" t="s">
        <v>28</v>
      </c>
      <c r="H25" s="15">
        <f>H24*4</f>
        <v>0</v>
      </c>
    </row>
    <row r="26" spans="1:8" ht="32.25" customHeight="1" x14ac:dyDescent="0.25">
      <c r="E26" s="14"/>
      <c r="F26" s="14"/>
      <c r="G26" s="20" t="s">
        <v>29</v>
      </c>
      <c r="H26" s="17">
        <f>H25*0.095</f>
        <v>0</v>
      </c>
    </row>
    <row r="27" spans="1:8" ht="29.25" customHeight="1" x14ac:dyDescent="0.25">
      <c r="E27" s="14"/>
      <c r="F27" s="14"/>
      <c r="G27" s="19" t="s">
        <v>30</v>
      </c>
      <c r="H27" s="18">
        <f>H25+H26</f>
        <v>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8" orientation="landscape" r:id="rId1"/>
  <ignoredErrors>
    <ignoredError sqref="E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Anže Kavčič - Občina Šenčur</cp:lastModifiedBy>
  <cp:lastPrinted>2026-06-17T09:37:30Z</cp:lastPrinted>
  <dcterms:created xsi:type="dcterms:W3CDTF">2018-06-18T06:20:31Z</dcterms:created>
  <dcterms:modified xsi:type="dcterms:W3CDTF">2026-06-17T11:27:30Z</dcterms:modified>
</cp:coreProperties>
</file>